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Desktop\Dular\1 Zadeve 2026\430-666-2025 Mednarodna policijska sodelovanja\3 Razpisna dokumentacija\"/>
    </mc:Choice>
  </mc:AlternateContent>
  <xr:revisionPtr revIDLastSave="0" documentId="13_ncr:1_{BFCB7036-0778-4E17-A549-E6265DFF6CF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onudbeni predračun" sheetId="1" r:id="rId1"/>
  </sheets>
  <definedNames>
    <definedName name="_Hlk109207642" localSheetId="0">'Ponudbeni predračun'!$F$3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0" i="1" l="1"/>
  <c r="F11" i="1"/>
  <c r="F12" i="1"/>
  <c r="J29" i="1" l="1"/>
  <c r="J28" i="1"/>
  <c r="I29" i="1"/>
  <c r="I28" i="1"/>
  <c r="H29" i="1"/>
  <c r="H28" i="1"/>
  <c r="J30" i="1" l="1"/>
  <c r="J31" i="1" s="1"/>
  <c r="J32" i="1" s="1"/>
  <c r="H30" i="1"/>
  <c r="I30" i="1"/>
  <c r="I31" i="1" s="1"/>
  <c r="I32" i="1" s="1"/>
  <c r="C38" i="1" l="1"/>
  <c r="H31" i="1"/>
  <c r="H32" i="1" s="1"/>
  <c r="G19" i="1"/>
  <c r="H21" i="1"/>
  <c r="G21" i="1"/>
  <c r="H20" i="1"/>
  <c r="G20" i="1"/>
  <c r="H19" i="1"/>
  <c r="G22" i="1" l="1"/>
  <c r="H22" i="1"/>
  <c r="H23" i="1" s="1"/>
  <c r="H24" i="1" s="1"/>
  <c r="F13" i="1"/>
  <c r="G23" i="1" l="1"/>
  <c r="G24" i="1" s="1"/>
  <c r="C37" i="1"/>
  <c r="F14" i="1"/>
  <c r="F15" i="1" s="1"/>
  <c r="C36" i="1"/>
  <c r="C39" i="1" l="1"/>
  <c r="C40" i="1" l="1"/>
  <c r="C41" i="1" s="1"/>
</calcChain>
</file>

<file path=xl/sharedStrings.xml><?xml version="1.0" encoding="utf-8"?>
<sst xmlns="http://schemas.openxmlformats.org/spreadsheetml/2006/main" count="73" uniqueCount="41">
  <si>
    <t>Zap. št.</t>
  </si>
  <si>
    <t>Cena na E.M. 
brez DDV v EUR</t>
  </si>
  <si>
    <t>Znesek 22% DDV v EUR</t>
  </si>
  <si>
    <t>št.___________ z dne_______</t>
  </si>
  <si>
    <t>Enota mere</t>
  </si>
  <si>
    <t>Projekt</t>
  </si>
  <si>
    <t>Skupna okvirna vrednost brez DDV v EUR</t>
  </si>
  <si>
    <t>Skupna okvirna vrednost z DDV v EUR</t>
  </si>
  <si>
    <t>Rekapitulacija - skupna okvirna vrednost ponudbenega predračuna z DDV</t>
  </si>
  <si>
    <t>22% DDV</t>
  </si>
  <si>
    <t>Skupna okvirna vrednost 
brez DDV v EUR v letu 2026</t>
  </si>
  <si>
    <t>Skupna okvirna vrednost 
brez DDV v EUR v letu 2027</t>
  </si>
  <si>
    <t>Naziv storitve</t>
  </si>
  <si>
    <t>človek/ura</t>
  </si>
  <si>
    <t>V ponudbenih cenah morajo biti zajeti vsi stroški, ki jih bo ponudnik imel z realizacijo naročila.</t>
  </si>
  <si>
    <t>Kraj in datum:</t>
  </si>
  <si>
    <t>Žig:</t>
  </si>
  <si>
    <t>OPOMBE:</t>
  </si>
  <si>
    <t>Ponudnik mora v celoti izpolniti vse zahtevane elemente ponudbenega predračuna - cene za enoto brez DDV v EUR, v primeru, da v ponudbenem predračunu s specifikacijo ne bodo izpolnjeni vsi zahtevani elementi, bo taka ponudba izključena.</t>
  </si>
  <si>
    <t>Naročnik se ne zavezuje koristiti celotnega števila človek/ur, navedenih v ponudbenem predračunu.</t>
  </si>
  <si>
    <t xml:space="preserve">V ponudbenem predračunu navedeno število človek/ur in razporeditev le teh po zaporednih številkah ponudbenega predračuna in časovnih obdobjih so okvirni in se lahko spreminjajo, glede na dejanske potrebe naročnika. </t>
  </si>
  <si>
    <t xml:space="preserve">Skupna okvirna vrednost brez DDV </t>
  </si>
  <si>
    <r>
      <t>Ponudnik:_________________________________________(</t>
    </r>
    <r>
      <rPr>
        <b/>
        <i/>
        <sz val="12"/>
        <color theme="1"/>
        <rFont val="Arial"/>
        <family val="2"/>
        <charset val="238"/>
      </rPr>
      <t>navesti naziv ponudnika)</t>
    </r>
  </si>
  <si>
    <t>PONUDBENI PREDRAČUN  v zvezi z javnim naročilom št. 430-666/2025</t>
  </si>
  <si>
    <t>Vodja projekta</t>
  </si>
  <si>
    <t>Poslovni analitik</t>
  </si>
  <si>
    <t>Arhitekt rešitev</t>
  </si>
  <si>
    <t>Vodenje projekta (vodja projekta)</t>
  </si>
  <si>
    <t>FrontEnd razvijalci</t>
  </si>
  <si>
    <t>BackEnd razvijalci</t>
  </si>
  <si>
    <t>Okvirno število ur razvijalcev v letu 2026</t>
  </si>
  <si>
    <t>Okvirno število ur razvijalcev v letu 2027</t>
  </si>
  <si>
    <t>Okvirno število ur kadrov v letu 2026</t>
  </si>
  <si>
    <t>Okvirno število ur razvijalcev v letu 2028</t>
  </si>
  <si>
    <t>Faze 2, 3, 4 in 5 - razvoj in testiranje s prehodom v uporabo</t>
  </si>
  <si>
    <t>Priloga št. 3.1</t>
  </si>
  <si>
    <t>Skupna okvirna vrednost 
brez DDV v EUR v letu 2028</t>
  </si>
  <si>
    <t>Skupna okvirna vrednost 
brez DDV v EUR v letu 2029</t>
  </si>
  <si>
    <t>Okvirno število ur razvijalcev v letu 2029</t>
  </si>
  <si>
    <t>Faza 1 - pripravljalne aktivnosti in analiza razvoja aplikacij</t>
  </si>
  <si>
    <t>Faza  6 - vzdrževanje aplikacij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</si>
</sst>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#,##0.00\ &quot;€&quot;"/>
    <numFmt numFmtId="166" formatCode="#,##0.00\ _€"/>
    <numFmt numFmtId="167" formatCode="#,##0_ ;\-#,##0\ "/>
  </numFmts>
  <fonts count="20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164" fontId="6" fillId="0" borderId="0" xfId="0" applyNumberFormat="1" applyFont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righ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0" xfId="0" applyFont="1" applyAlignment="1">
      <alignment horizontal="left" vertical="center"/>
    </xf>
    <xf numFmtId="164" fontId="0" fillId="0" borderId="0" xfId="0" applyNumberFormat="1"/>
    <xf numFmtId="0" fontId="5" fillId="0" borderId="0" xfId="0" applyFont="1"/>
    <xf numFmtId="0" fontId="12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164" fontId="13" fillId="0" borderId="0" xfId="0" applyNumberFormat="1" applyFont="1" applyAlignment="1">
      <alignment horizontal="center" vertical="center" wrapText="1"/>
    </xf>
    <xf numFmtId="164" fontId="16" fillId="0" borderId="0" xfId="0" applyNumberFormat="1" applyFont="1"/>
    <xf numFmtId="165" fontId="7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17" fillId="0" borderId="0" xfId="0" applyFont="1"/>
    <xf numFmtId="164" fontId="9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0" fillId="0" borderId="0" xfId="0"/>
    <xf numFmtId="0" fontId="7" fillId="2" borderId="7" xfId="0" applyFont="1" applyFill="1" applyBorder="1" applyAlignment="1">
      <alignment horizontal="center" vertical="center" wrapText="1"/>
    </xf>
    <xf numFmtId="165" fontId="7" fillId="2" borderId="9" xfId="0" applyNumberFormat="1" applyFont="1" applyFill="1" applyBorder="1" applyAlignment="1">
      <alignment horizontal="center" vertical="center" wrapText="1"/>
    </xf>
    <xf numFmtId="165" fontId="7" fillId="2" borderId="7" xfId="0" applyNumberFormat="1" applyFont="1" applyFill="1" applyBorder="1" applyAlignment="1">
      <alignment horizontal="center" vertical="center" wrapText="1"/>
    </xf>
    <xf numFmtId="164" fontId="5" fillId="3" borderId="6" xfId="0" applyNumberFormat="1" applyFont="1" applyFill="1" applyBorder="1" applyAlignment="1">
      <alignment horizontal="right" vertical="center" wrapText="1"/>
    </xf>
    <xf numFmtId="167" fontId="5" fillId="0" borderId="2" xfId="0" applyNumberFormat="1" applyFont="1" applyBorder="1" applyAlignment="1">
      <alignment horizontal="center" vertical="center" wrapText="1"/>
    </xf>
    <xf numFmtId="0" fontId="0" fillId="0" borderId="0" xfId="0"/>
    <xf numFmtId="0" fontId="0" fillId="0" borderId="0" xfId="0" applyProtection="1">
      <protection locked="0"/>
    </xf>
    <xf numFmtId="166" fontId="3" fillId="0" borderId="0" xfId="0" applyNumberFormat="1" applyFont="1" applyAlignment="1">
      <alignment vertical="center" wrapText="1"/>
    </xf>
    <xf numFmtId="0" fontId="0" fillId="0" borderId="0" xfId="0" applyAlignment="1"/>
    <xf numFmtId="0" fontId="6" fillId="0" borderId="1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164" fontId="9" fillId="0" borderId="11" xfId="0" applyNumberFormat="1" applyFont="1" applyBorder="1" applyAlignment="1">
      <alignment horizontal="center" vertical="center" wrapText="1"/>
    </xf>
    <xf numFmtId="164" fontId="9" fillId="0" borderId="14" xfId="0" applyNumberFormat="1" applyFont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164" fontId="9" fillId="4" borderId="11" xfId="0" applyNumberFormat="1" applyFont="1" applyFill="1" applyBorder="1" applyAlignment="1" applyProtection="1">
      <alignment horizontal="center" vertical="center" wrapText="1"/>
      <protection locked="0"/>
    </xf>
    <xf numFmtId="164" fontId="9" fillId="4" borderId="14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8" fillId="2" borderId="1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164" fontId="0" fillId="0" borderId="0" xfId="0" applyNumberFormat="1" applyFill="1"/>
    <xf numFmtId="0" fontId="0" fillId="0" borderId="0" xfId="0" applyFill="1"/>
    <xf numFmtId="0" fontId="18" fillId="0" borderId="0" xfId="0" applyFont="1" applyFill="1"/>
    <xf numFmtId="164" fontId="18" fillId="0" borderId="0" xfId="0" applyNumberFormat="1" applyFont="1" applyFill="1"/>
    <xf numFmtId="0" fontId="0" fillId="0" borderId="0" xfId="0"/>
    <xf numFmtId="0" fontId="0" fillId="0" borderId="0" xfId="0" applyProtection="1">
      <protection locked="0"/>
    </xf>
    <xf numFmtId="165" fontId="7" fillId="0" borderId="0" xfId="0" applyNumberFormat="1" applyFont="1" applyFill="1" applyBorder="1" applyAlignment="1">
      <alignment horizontal="center" vertical="center" wrapText="1"/>
    </xf>
    <xf numFmtId="164" fontId="19" fillId="0" borderId="0" xfId="0" applyNumberFormat="1" applyFont="1" applyFill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164" fontId="9" fillId="4" borderId="12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2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17" fillId="0" borderId="0" xfId="0" applyFont="1" applyProtection="1">
      <protection locked="0"/>
    </xf>
    <xf numFmtId="0" fontId="5" fillId="0" borderId="0" xfId="0" applyFont="1" applyBorder="1" applyAlignment="1">
      <alignment horizontal="left" vertical="center"/>
    </xf>
    <xf numFmtId="166" fontId="3" fillId="0" borderId="0" xfId="0" applyNumberFormat="1" applyFont="1" applyAlignment="1">
      <alignment horizontal="center" vertical="center" wrapText="1"/>
    </xf>
    <xf numFmtId="0" fontId="0" fillId="0" borderId="0" xfId="0"/>
    <xf numFmtId="0" fontId="1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165" fontId="5" fillId="2" borderId="2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5" fontId="5" fillId="2" borderId="10" xfId="0" applyNumberFormat="1" applyFont="1" applyFill="1" applyBorder="1" applyAlignment="1">
      <alignment horizontal="right" vertical="center" wrapText="1"/>
    </xf>
    <xf numFmtId="165" fontId="5" fillId="2" borderId="5" xfId="0" applyNumberFormat="1" applyFont="1" applyFill="1" applyBorder="1" applyAlignment="1">
      <alignment horizontal="righ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38100</xdr:colOff>
      <xdr:row>2</xdr:row>
      <xdr:rowOff>9525</xdr:rowOff>
    </xdr:from>
    <xdr:to>
      <xdr:col>8</xdr:col>
      <xdr:colOff>847725</xdr:colOff>
      <xdr:row>6</xdr:row>
      <xdr:rowOff>38100</xdr:rowOff>
    </xdr:to>
    <xdr:pic>
      <xdr:nvPicPr>
        <xdr:cNvPr id="15" name="Slika 14">
          <a:extLst>
            <a:ext uri="{FF2B5EF4-FFF2-40B4-BE49-F238E27FC236}">
              <a16:creationId xmlns:a16="http://schemas.microsoft.com/office/drawing/2014/main" id="{D80F7FA0-3055-4B6B-AE7B-D5B328ADE40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96375" y="647700"/>
          <a:ext cx="809625" cy="8286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990600</xdr:colOff>
      <xdr:row>1</xdr:row>
      <xdr:rowOff>331161</xdr:rowOff>
    </xdr:from>
    <xdr:to>
      <xdr:col>9</xdr:col>
      <xdr:colOff>981075</xdr:colOff>
      <xdr:row>6</xdr:row>
      <xdr:rowOff>150117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C62FAF4C-E838-92C9-D072-4F17C2AEC9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48875" y="531186"/>
          <a:ext cx="1038225" cy="1057206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5"/>
  <sheetViews>
    <sheetView tabSelected="1" topLeftCell="A27" workbookViewId="0">
      <selection activeCell="N28" sqref="N28"/>
    </sheetView>
  </sheetViews>
  <sheetFormatPr defaultRowHeight="15" x14ac:dyDescent="0.25"/>
  <cols>
    <col min="1" max="1" width="12.140625" customWidth="1"/>
    <col min="2" max="2" width="45.42578125" customWidth="1"/>
    <col min="3" max="3" width="15.42578125" bestFit="1" customWidth="1"/>
    <col min="4" max="7" width="15.7109375" customWidth="1"/>
    <col min="8" max="8" width="15.7109375" style="78" customWidth="1"/>
    <col min="9" max="9" width="15.7109375" customWidth="1"/>
    <col min="10" max="10" width="16.42578125" customWidth="1"/>
    <col min="11" max="11" width="18.7109375" customWidth="1"/>
    <col min="12" max="12" width="14.7109375" bestFit="1" customWidth="1"/>
  </cols>
  <sheetData>
    <row r="1" spans="1:14" ht="15.75" x14ac:dyDescent="0.25">
      <c r="A1" s="1"/>
      <c r="B1" s="1"/>
      <c r="C1" s="1"/>
      <c r="D1" s="1"/>
      <c r="E1" s="1"/>
      <c r="J1" s="6"/>
    </row>
    <row r="2" spans="1:14" ht="34.9" customHeight="1" x14ac:dyDescent="0.25">
      <c r="A2" s="91" t="s">
        <v>23</v>
      </c>
      <c r="B2" s="92"/>
      <c r="C2" s="92"/>
      <c r="D2" s="92"/>
      <c r="E2" s="92"/>
      <c r="F2" s="7"/>
      <c r="G2" s="7"/>
      <c r="H2" s="7"/>
      <c r="I2" s="7"/>
      <c r="J2" s="54" t="s">
        <v>35</v>
      </c>
      <c r="K2" s="55"/>
      <c r="L2" s="55"/>
      <c r="M2" s="55"/>
      <c r="N2" s="55"/>
    </row>
    <row r="3" spans="1:14" ht="15.75" x14ac:dyDescent="0.25">
      <c r="A3" s="93" t="s">
        <v>3</v>
      </c>
      <c r="B3" s="94"/>
      <c r="C3" s="94"/>
      <c r="D3" s="94"/>
      <c r="E3" s="94"/>
      <c r="F3" s="22"/>
      <c r="G3" s="22"/>
      <c r="H3" s="22"/>
      <c r="I3" s="22"/>
    </row>
    <row r="4" spans="1:14" ht="15.75" x14ac:dyDescent="0.25">
      <c r="A4" s="23"/>
      <c r="B4" s="24"/>
      <c r="C4" s="24"/>
      <c r="D4" s="24"/>
      <c r="E4" s="24"/>
      <c r="F4" s="24"/>
      <c r="G4" s="24"/>
      <c r="H4" s="24"/>
      <c r="I4" s="24"/>
    </row>
    <row r="5" spans="1:14" ht="15.75" x14ac:dyDescent="0.25">
      <c r="A5" s="23"/>
      <c r="B5" s="24"/>
      <c r="C5" s="24"/>
      <c r="D5" s="24"/>
      <c r="E5" s="24"/>
      <c r="F5" s="25"/>
      <c r="G5" s="25"/>
      <c r="H5" s="25"/>
      <c r="I5" s="25"/>
    </row>
    <row r="6" spans="1:14" ht="15.75" x14ac:dyDescent="0.25">
      <c r="A6" s="26" t="s">
        <v>22</v>
      </c>
      <c r="B6" s="24"/>
      <c r="C6" s="24"/>
      <c r="D6" s="24"/>
      <c r="E6" s="24"/>
      <c r="F6" s="25"/>
      <c r="G6" s="25"/>
      <c r="H6" s="25"/>
      <c r="I6" s="25"/>
    </row>
    <row r="7" spans="1:14" s="52" customFormat="1" ht="15.75" x14ac:dyDescent="0.25">
      <c r="A7" s="26"/>
      <c r="B7" s="24"/>
      <c r="C7" s="24"/>
      <c r="D7" s="24"/>
      <c r="E7" s="24"/>
      <c r="F7" s="25"/>
      <c r="G7" s="25"/>
      <c r="H7" s="25"/>
      <c r="I7" s="25"/>
    </row>
    <row r="8" spans="1:14" ht="16.5" thickBot="1" x14ac:dyDescent="0.3">
      <c r="A8" s="89" t="s">
        <v>39</v>
      </c>
      <c r="B8" s="23"/>
      <c r="C8" s="24"/>
      <c r="D8" s="24"/>
      <c r="E8" s="24"/>
      <c r="F8" s="27"/>
      <c r="G8" s="27"/>
      <c r="H8" s="79"/>
      <c r="I8" s="27"/>
    </row>
    <row r="9" spans="1:14" s="52" customFormat="1" ht="90.75" thickBot="1" x14ac:dyDescent="0.3">
      <c r="A9" s="38" t="s">
        <v>0</v>
      </c>
      <c r="B9" s="39" t="s">
        <v>12</v>
      </c>
      <c r="C9" s="39" t="s">
        <v>32</v>
      </c>
      <c r="D9" s="38" t="s">
        <v>4</v>
      </c>
      <c r="E9" s="40" t="s">
        <v>1</v>
      </c>
      <c r="F9" s="41" t="s">
        <v>10</v>
      </c>
      <c r="G9" s="53"/>
      <c r="H9" s="79"/>
      <c r="I9" s="53"/>
    </row>
    <row r="10" spans="1:14" s="52" customFormat="1" x14ac:dyDescent="0.25">
      <c r="A10" s="56">
        <v>1</v>
      </c>
      <c r="B10" s="65" t="s">
        <v>24</v>
      </c>
      <c r="C10" s="45">
        <v>74.400000000000006</v>
      </c>
      <c r="D10" s="86" t="s">
        <v>13</v>
      </c>
      <c r="E10" s="63"/>
      <c r="F10" s="59">
        <f>+C10*E10</f>
        <v>0</v>
      </c>
      <c r="G10" s="53"/>
      <c r="H10" s="79"/>
      <c r="I10" s="53"/>
      <c r="K10" s="74"/>
      <c r="L10" s="74"/>
    </row>
    <row r="11" spans="1:14" s="52" customFormat="1" x14ac:dyDescent="0.25">
      <c r="A11" s="57">
        <v>2</v>
      </c>
      <c r="B11" s="66" t="s">
        <v>25</v>
      </c>
      <c r="C11" s="44">
        <v>223.2</v>
      </c>
      <c r="D11" s="87" t="s">
        <v>13</v>
      </c>
      <c r="E11" s="43"/>
      <c r="F11" s="13">
        <f>+C11*E11</f>
        <v>0</v>
      </c>
      <c r="G11" s="53"/>
      <c r="H11" s="79"/>
      <c r="I11" s="53"/>
      <c r="K11" s="74"/>
      <c r="L11" s="74"/>
    </row>
    <row r="12" spans="1:14" s="52" customFormat="1" ht="15.75" thickBot="1" x14ac:dyDescent="0.3">
      <c r="A12" s="58">
        <v>3</v>
      </c>
      <c r="B12" s="67" t="s">
        <v>26</v>
      </c>
      <c r="C12" s="62">
        <v>223.2</v>
      </c>
      <c r="D12" s="88" t="s">
        <v>13</v>
      </c>
      <c r="E12" s="64"/>
      <c r="F12" s="60">
        <f>+C12*E12</f>
        <v>0</v>
      </c>
      <c r="G12" s="53"/>
      <c r="H12" s="79"/>
      <c r="I12" s="53"/>
      <c r="K12" s="74"/>
      <c r="L12" s="74"/>
    </row>
    <row r="13" spans="1:14" s="52" customFormat="1" ht="15.75" customHeight="1" thickBot="1" x14ac:dyDescent="0.3">
      <c r="A13" s="95" t="s">
        <v>6</v>
      </c>
      <c r="B13" s="96"/>
      <c r="C13" s="96"/>
      <c r="D13" s="96"/>
      <c r="E13" s="97"/>
      <c r="F13" s="5">
        <f>SUM(F10:F12)</f>
        <v>0</v>
      </c>
      <c r="G13" s="53"/>
      <c r="H13" s="79"/>
      <c r="I13" s="53"/>
    </row>
    <row r="14" spans="1:14" s="52" customFormat="1" ht="15.75" customHeight="1" thickBot="1" x14ac:dyDescent="0.3">
      <c r="A14" s="95" t="s">
        <v>2</v>
      </c>
      <c r="B14" s="96"/>
      <c r="C14" s="96"/>
      <c r="D14" s="96"/>
      <c r="E14" s="97"/>
      <c r="F14" s="5">
        <f>F13*22%</f>
        <v>0</v>
      </c>
      <c r="G14" s="4"/>
      <c r="H14" s="4"/>
      <c r="I14" s="4"/>
    </row>
    <row r="15" spans="1:14" s="52" customFormat="1" ht="15.75" customHeight="1" thickBot="1" x14ac:dyDescent="0.3">
      <c r="A15" s="95" t="s">
        <v>7</v>
      </c>
      <c r="B15" s="96"/>
      <c r="C15" s="96"/>
      <c r="D15" s="96"/>
      <c r="E15" s="97"/>
      <c r="F15" s="12">
        <f t="shared" ref="F15" si="0">SUM(F13:F14)</f>
        <v>0</v>
      </c>
      <c r="G15" s="4"/>
      <c r="H15" s="4"/>
      <c r="I15" s="4"/>
    </row>
    <row r="16" spans="1:14" s="52" customFormat="1" ht="15.75" customHeight="1" x14ac:dyDescent="0.25">
      <c r="A16" s="9"/>
      <c r="B16" s="10"/>
      <c r="C16" s="11"/>
      <c r="D16" s="11"/>
      <c r="E16" s="11"/>
      <c r="F16" s="4"/>
      <c r="G16" s="4"/>
      <c r="H16" s="4"/>
      <c r="I16" s="4"/>
    </row>
    <row r="17" spans="1:12" s="52" customFormat="1" ht="15.75" customHeight="1" thickBot="1" x14ac:dyDescent="0.3">
      <c r="A17" s="42" t="s">
        <v>34</v>
      </c>
      <c r="B17" s="10"/>
      <c r="C17" s="11"/>
      <c r="D17" s="11"/>
      <c r="E17" s="11"/>
      <c r="F17" s="4"/>
      <c r="G17" s="4"/>
      <c r="H17" s="4"/>
      <c r="I17" s="4"/>
    </row>
    <row r="18" spans="1:12" s="52" customFormat="1" ht="90.75" thickBot="1" x14ac:dyDescent="0.3">
      <c r="A18" s="47" t="s">
        <v>0</v>
      </c>
      <c r="B18" s="72" t="s">
        <v>12</v>
      </c>
      <c r="C18" s="14" t="s">
        <v>30</v>
      </c>
      <c r="D18" s="14" t="s">
        <v>31</v>
      </c>
      <c r="E18" s="47" t="s">
        <v>4</v>
      </c>
      <c r="F18" s="48" t="s">
        <v>1</v>
      </c>
      <c r="G18" s="49" t="s">
        <v>10</v>
      </c>
      <c r="H18" s="49" t="s">
        <v>11</v>
      </c>
    </row>
    <row r="19" spans="1:12" s="52" customFormat="1" ht="15.75" customHeight="1" x14ac:dyDescent="0.25">
      <c r="A19" s="57">
        <v>1</v>
      </c>
      <c r="B19" s="68" t="s">
        <v>27</v>
      </c>
      <c r="C19" s="45">
        <v>416</v>
      </c>
      <c r="D19" s="45">
        <v>416.1</v>
      </c>
      <c r="E19" s="45" t="s">
        <v>13</v>
      </c>
      <c r="F19" s="63"/>
      <c r="G19" s="59">
        <f>+C19*F19</f>
        <v>0</v>
      </c>
      <c r="H19" s="59">
        <f>+D19*F19</f>
        <v>0</v>
      </c>
      <c r="J19" s="29"/>
      <c r="K19" s="77"/>
      <c r="L19" s="76"/>
    </row>
    <row r="20" spans="1:12" s="52" customFormat="1" ht="15.75" customHeight="1" x14ac:dyDescent="0.25">
      <c r="A20" s="57">
        <v>2</v>
      </c>
      <c r="B20" s="73" t="s">
        <v>28</v>
      </c>
      <c r="C20" s="44">
        <v>2512.8000000000002</v>
      </c>
      <c r="D20" s="44">
        <v>2512.8000000000002</v>
      </c>
      <c r="E20" s="44" t="s">
        <v>13</v>
      </c>
      <c r="F20" s="43"/>
      <c r="G20" s="13">
        <f>+C20*F20</f>
        <v>0</v>
      </c>
      <c r="H20" s="13">
        <f>+D20*F20</f>
        <v>0</v>
      </c>
      <c r="K20" s="74"/>
      <c r="L20" s="75"/>
    </row>
    <row r="21" spans="1:12" s="52" customFormat="1" ht="15.75" customHeight="1" thickBot="1" x14ac:dyDescent="0.3">
      <c r="A21" s="71">
        <v>3</v>
      </c>
      <c r="B21" s="69" t="s">
        <v>29</v>
      </c>
      <c r="C21" s="62">
        <v>2512.8000000000002</v>
      </c>
      <c r="D21" s="62">
        <v>2512.8000000000002</v>
      </c>
      <c r="E21" s="62" t="s">
        <v>13</v>
      </c>
      <c r="F21" s="64"/>
      <c r="G21" s="61">
        <f>+C21*F21</f>
        <v>0</v>
      </c>
      <c r="H21" s="60">
        <f>+D21*F21</f>
        <v>0</v>
      </c>
      <c r="K21" s="74"/>
      <c r="L21" s="75"/>
    </row>
    <row r="22" spans="1:12" s="52" customFormat="1" ht="15.75" customHeight="1" thickBot="1" x14ac:dyDescent="0.3">
      <c r="A22" s="98" t="s">
        <v>6</v>
      </c>
      <c r="B22" s="99"/>
      <c r="C22" s="99"/>
      <c r="D22" s="99"/>
      <c r="E22" s="99"/>
      <c r="F22" s="99"/>
      <c r="G22" s="5">
        <f>SUM(G19:G21)</f>
        <v>0</v>
      </c>
      <c r="H22" s="5">
        <f>SUM(H19:H21)</f>
        <v>0</v>
      </c>
    </row>
    <row r="23" spans="1:12" s="52" customFormat="1" ht="15.75" customHeight="1" thickBot="1" x14ac:dyDescent="0.3">
      <c r="A23" s="95" t="s">
        <v>2</v>
      </c>
      <c r="B23" s="96"/>
      <c r="C23" s="96"/>
      <c r="D23" s="96"/>
      <c r="E23" s="96"/>
      <c r="F23" s="97"/>
      <c r="G23" s="5">
        <f>G22*22%</f>
        <v>0</v>
      </c>
      <c r="H23" s="5">
        <f t="shared" ref="H23" si="1">H22*22%</f>
        <v>0</v>
      </c>
      <c r="K23" s="29"/>
    </row>
    <row r="24" spans="1:12" s="52" customFormat="1" ht="15.75" customHeight="1" thickBot="1" x14ac:dyDescent="0.3">
      <c r="A24" s="95" t="s">
        <v>7</v>
      </c>
      <c r="B24" s="96"/>
      <c r="C24" s="96"/>
      <c r="D24" s="96"/>
      <c r="E24" s="96"/>
      <c r="F24" s="97"/>
      <c r="G24" s="12">
        <f t="shared" ref="G24" si="2">SUM(G22:G23)</f>
        <v>0</v>
      </c>
      <c r="H24" s="12">
        <f>SUM(H22:H23)</f>
        <v>0</v>
      </c>
      <c r="J24" s="29"/>
    </row>
    <row r="25" spans="1:12" s="52" customFormat="1" ht="15.75" customHeight="1" x14ac:dyDescent="0.25">
      <c r="A25" s="9"/>
      <c r="B25" s="10"/>
      <c r="C25" s="11"/>
      <c r="D25" s="11"/>
      <c r="E25" s="11"/>
      <c r="F25" s="4"/>
      <c r="G25" s="4"/>
      <c r="H25" s="4"/>
      <c r="I25" s="4"/>
    </row>
    <row r="26" spans="1:12" ht="16.5" thickBot="1" x14ac:dyDescent="0.3">
      <c r="A26" s="42" t="s">
        <v>40</v>
      </c>
      <c r="B26" s="8"/>
      <c r="C26" s="2"/>
      <c r="D26" s="2"/>
      <c r="E26" s="2"/>
    </row>
    <row r="27" spans="1:12" ht="90.75" thickBot="1" x14ac:dyDescent="0.3">
      <c r="A27" s="47" t="s">
        <v>0</v>
      </c>
      <c r="B27" s="14" t="s">
        <v>12</v>
      </c>
      <c r="C27" s="39" t="s">
        <v>31</v>
      </c>
      <c r="D27" s="39" t="s">
        <v>33</v>
      </c>
      <c r="E27" s="39" t="s">
        <v>38</v>
      </c>
      <c r="F27" s="38" t="s">
        <v>4</v>
      </c>
      <c r="G27" s="40" t="s">
        <v>1</v>
      </c>
      <c r="H27" s="41" t="s">
        <v>11</v>
      </c>
      <c r="I27" s="41" t="s">
        <v>36</v>
      </c>
      <c r="J27" s="41" t="s">
        <v>37</v>
      </c>
    </row>
    <row r="28" spans="1:12" s="52" customFormat="1" x14ac:dyDescent="0.25">
      <c r="A28" s="70">
        <v>2</v>
      </c>
      <c r="B28" s="68" t="s">
        <v>28</v>
      </c>
      <c r="C28" s="83">
        <v>500</v>
      </c>
      <c r="D28" s="83">
        <v>1200</v>
      </c>
      <c r="E28" s="83">
        <v>500</v>
      </c>
      <c r="F28" s="83" t="s">
        <v>13</v>
      </c>
      <c r="G28" s="84"/>
      <c r="H28" s="85">
        <f>+C28*G28</f>
        <v>0</v>
      </c>
      <c r="I28" s="85">
        <f>+D28*G28</f>
        <v>0</v>
      </c>
      <c r="J28" s="85">
        <f>+E28*G28</f>
        <v>0</v>
      </c>
    </row>
    <row r="29" spans="1:12" s="52" customFormat="1" ht="15.75" thickBot="1" x14ac:dyDescent="0.3">
      <c r="A29" s="71">
        <v>3</v>
      </c>
      <c r="B29" s="69" t="s">
        <v>29</v>
      </c>
      <c r="C29" s="62">
        <v>500</v>
      </c>
      <c r="D29" s="62">
        <v>1201</v>
      </c>
      <c r="E29" s="62">
        <v>500</v>
      </c>
      <c r="F29" s="62" t="s">
        <v>13</v>
      </c>
      <c r="G29" s="64"/>
      <c r="H29" s="61">
        <f>+C29*G29</f>
        <v>0</v>
      </c>
      <c r="I29" s="13">
        <f>+D29*G29</f>
        <v>0</v>
      </c>
      <c r="J29" s="13">
        <f>+E29*G29</f>
        <v>0</v>
      </c>
    </row>
    <row r="30" spans="1:12" s="52" customFormat="1" ht="15.75" customHeight="1" thickBot="1" x14ac:dyDescent="0.3">
      <c r="A30" s="95" t="s">
        <v>6</v>
      </c>
      <c r="B30" s="96"/>
      <c r="C30" s="96"/>
      <c r="D30" s="96"/>
      <c r="E30" s="96"/>
      <c r="F30" s="96"/>
      <c r="G30" s="97"/>
      <c r="H30" s="5">
        <f>SUM(H28:H29)</f>
        <v>0</v>
      </c>
      <c r="I30" s="5">
        <f>SUM(I28:I29)</f>
        <v>0</v>
      </c>
      <c r="J30" s="5">
        <f>SUM(J28:J29)</f>
        <v>0</v>
      </c>
      <c r="K30" s="74"/>
      <c r="L30" s="75"/>
    </row>
    <row r="31" spans="1:12" s="52" customFormat="1" ht="15.75" customHeight="1" thickBot="1" x14ac:dyDescent="0.3">
      <c r="A31" s="95" t="s">
        <v>2</v>
      </c>
      <c r="B31" s="96"/>
      <c r="C31" s="96"/>
      <c r="D31" s="96"/>
      <c r="E31" s="96"/>
      <c r="F31" s="96"/>
      <c r="G31" s="97"/>
      <c r="H31" s="5">
        <f t="shared" ref="H31" si="3">H30*22%</f>
        <v>0</v>
      </c>
      <c r="I31" s="5">
        <f t="shared" ref="I31" si="4">I30*22%</f>
        <v>0</v>
      </c>
      <c r="J31" s="5">
        <f t="shared" ref="J31" si="5">J30*22%</f>
        <v>0</v>
      </c>
    </row>
    <row r="32" spans="1:12" s="52" customFormat="1" ht="15.75" customHeight="1" thickBot="1" x14ac:dyDescent="0.3">
      <c r="A32" s="95" t="s">
        <v>7</v>
      </c>
      <c r="B32" s="96"/>
      <c r="C32" s="96"/>
      <c r="D32" s="96"/>
      <c r="E32" s="96"/>
      <c r="F32" s="96"/>
      <c r="G32" s="97"/>
      <c r="H32" s="12">
        <f t="shared" ref="H32" si="6">SUM(H30:H31)</f>
        <v>0</v>
      </c>
      <c r="I32" s="12">
        <f t="shared" ref="I32" si="7">SUM(I30:I31)</f>
        <v>0</v>
      </c>
      <c r="J32" s="12">
        <f>SUM(J30:J31)</f>
        <v>0</v>
      </c>
      <c r="K32" s="29"/>
    </row>
    <row r="33" spans="1:12" s="52" customFormat="1" ht="15.75" x14ac:dyDescent="0.25">
      <c r="A33" s="42"/>
      <c r="B33" s="8"/>
      <c r="C33" s="2"/>
      <c r="D33" s="2"/>
      <c r="E33" s="2"/>
      <c r="H33" s="78"/>
    </row>
    <row r="34" spans="1:12" ht="15.75" customHeight="1" thickBot="1" x14ac:dyDescent="0.3">
      <c r="A34" s="90" t="s">
        <v>8</v>
      </c>
      <c r="B34" s="90"/>
      <c r="C34" s="90"/>
      <c r="D34" s="90"/>
      <c r="E34" s="28"/>
      <c r="F34" s="4"/>
      <c r="G34" s="4"/>
      <c r="H34" s="4"/>
      <c r="I34" s="4"/>
    </row>
    <row r="35" spans="1:12" ht="60.75" thickBot="1" x14ac:dyDescent="0.3">
      <c r="A35" s="17" t="s">
        <v>0</v>
      </c>
      <c r="B35" s="15" t="s">
        <v>5</v>
      </c>
      <c r="C35" s="37" t="s">
        <v>21</v>
      </c>
      <c r="D35" s="80"/>
      <c r="F35" s="4"/>
      <c r="G35" s="4"/>
      <c r="H35" s="4"/>
    </row>
    <row r="36" spans="1:12" ht="30.75" thickBot="1" x14ac:dyDescent="0.3">
      <c r="A36" s="16">
        <v>1</v>
      </c>
      <c r="B36" s="21" t="s">
        <v>39</v>
      </c>
      <c r="C36" s="21">
        <f>+F13</f>
        <v>0</v>
      </c>
      <c r="D36" s="81"/>
      <c r="F36" s="4"/>
      <c r="G36" s="4"/>
      <c r="H36" s="4"/>
    </row>
    <row r="37" spans="1:12" s="52" customFormat="1" ht="30.75" thickBot="1" x14ac:dyDescent="0.3">
      <c r="A37" s="51">
        <v>2</v>
      </c>
      <c r="B37" s="21" t="s">
        <v>34</v>
      </c>
      <c r="C37" s="21">
        <f>+G22+H22</f>
        <v>0</v>
      </c>
      <c r="D37" s="81"/>
      <c r="F37" s="4"/>
      <c r="G37" s="4"/>
      <c r="H37" s="4"/>
    </row>
    <row r="38" spans="1:12" s="46" customFormat="1" ht="30.75" customHeight="1" thickBot="1" x14ac:dyDescent="0.3">
      <c r="A38" s="51">
        <v>2</v>
      </c>
      <c r="B38" s="21" t="s">
        <v>40</v>
      </c>
      <c r="C38" s="21">
        <f>+H30+I30+J30</f>
        <v>0</v>
      </c>
      <c r="D38" s="81"/>
      <c r="F38" s="4"/>
      <c r="G38" s="4"/>
      <c r="H38" s="4"/>
    </row>
    <row r="39" spans="1:12" ht="15.75" customHeight="1" thickBot="1" x14ac:dyDescent="0.3">
      <c r="A39" s="9"/>
      <c r="B39" s="50" t="s">
        <v>6</v>
      </c>
      <c r="C39" s="19">
        <f>+C36+C37+C38</f>
        <v>0</v>
      </c>
      <c r="D39" s="82"/>
      <c r="F39" s="4"/>
      <c r="G39" s="4"/>
      <c r="H39" s="4"/>
      <c r="J39" s="29"/>
    </row>
    <row r="40" spans="1:12" ht="15.75" customHeight="1" thickBot="1" x14ac:dyDescent="0.3">
      <c r="A40" s="9"/>
      <c r="B40" s="18" t="s">
        <v>9</v>
      </c>
      <c r="C40" s="19">
        <f>+(C39*1.22)-C39</f>
        <v>0</v>
      </c>
      <c r="D40" s="82"/>
      <c r="E40" s="11"/>
      <c r="F40" s="4"/>
      <c r="G40" s="4"/>
      <c r="H40" s="4"/>
    </row>
    <row r="41" spans="1:12" ht="15.75" customHeight="1" thickBot="1" x14ac:dyDescent="0.3">
      <c r="A41" s="9"/>
      <c r="B41" s="18" t="s">
        <v>7</v>
      </c>
      <c r="C41" s="19">
        <f>SUM(C39:C40)</f>
        <v>0</v>
      </c>
      <c r="D41" s="20"/>
      <c r="E41" s="11"/>
      <c r="F41" s="4"/>
      <c r="G41" s="4"/>
      <c r="H41" s="4"/>
    </row>
    <row r="42" spans="1:12" ht="15.75" customHeight="1" x14ac:dyDescent="0.25">
      <c r="A42" s="9"/>
      <c r="B42" s="10"/>
      <c r="C42" s="11"/>
      <c r="D42" s="11"/>
      <c r="E42" s="11"/>
      <c r="F42" s="4"/>
      <c r="G42" s="4"/>
      <c r="H42" s="4"/>
      <c r="I42" s="4"/>
    </row>
    <row r="43" spans="1:12" x14ac:dyDescent="0.25">
      <c r="A43" s="32" t="s">
        <v>17</v>
      </c>
      <c r="B43" s="33"/>
      <c r="C43" s="33"/>
      <c r="D43" s="33"/>
      <c r="E43" s="33"/>
      <c r="F43" s="34"/>
      <c r="G43" s="35"/>
      <c r="H43" s="35"/>
      <c r="I43" s="34"/>
      <c r="J43" s="34"/>
      <c r="K43" s="34"/>
    </row>
    <row r="44" spans="1:12" x14ac:dyDescent="0.25">
      <c r="A44" s="32" t="s">
        <v>18</v>
      </c>
      <c r="B44" s="32"/>
      <c r="C44" s="33"/>
      <c r="D44" s="33"/>
      <c r="E44" s="33"/>
      <c r="F44" s="34"/>
      <c r="G44" s="36"/>
      <c r="H44" s="36"/>
      <c r="I44" s="34"/>
      <c r="J44" s="34"/>
      <c r="K44" s="34"/>
      <c r="L44" s="29"/>
    </row>
    <row r="45" spans="1:12" x14ac:dyDescent="0.25">
      <c r="A45" s="32" t="s">
        <v>20</v>
      </c>
      <c r="B45" s="32"/>
      <c r="C45" s="33"/>
      <c r="D45" s="33"/>
      <c r="E45" s="33"/>
      <c r="F45" s="34"/>
      <c r="G45" s="34"/>
      <c r="H45" s="34"/>
      <c r="I45" s="34"/>
      <c r="J45" s="34"/>
      <c r="K45" s="34"/>
    </row>
    <row r="46" spans="1:12" x14ac:dyDescent="0.25">
      <c r="A46" s="32" t="s">
        <v>19</v>
      </c>
      <c r="B46" s="32"/>
      <c r="C46" s="33"/>
      <c r="D46" s="33"/>
      <c r="E46" s="33"/>
      <c r="F46" s="34"/>
      <c r="G46" s="34"/>
      <c r="H46" s="34"/>
      <c r="I46" s="34"/>
      <c r="J46" s="34"/>
      <c r="K46" s="34"/>
    </row>
    <row r="47" spans="1:12" ht="16.5" customHeight="1" x14ac:dyDescent="0.25">
      <c r="A47" s="32" t="s">
        <v>14</v>
      </c>
      <c r="B47" s="32"/>
      <c r="C47" s="33"/>
      <c r="D47" s="33"/>
      <c r="E47" s="33"/>
      <c r="F47" s="34"/>
      <c r="G47" s="34"/>
      <c r="H47" s="34"/>
      <c r="I47" s="34"/>
      <c r="J47" s="34"/>
      <c r="K47" s="34"/>
    </row>
    <row r="48" spans="1:12" ht="16.5" customHeight="1" x14ac:dyDescent="0.25">
      <c r="A48" s="31"/>
      <c r="B48" s="31"/>
      <c r="C48" s="31"/>
      <c r="D48" s="31"/>
      <c r="E48" s="31"/>
    </row>
    <row r="49" spans="1:14" ht="16.5" customHeight="1" x14ac:dyDescent="0.25">
      <c r="A49" s="3"/>
      <c r="B49" s="30" t="s">
        <v>15</v>
      </c>
      <c r="C49" s="3"/>
      <c r="D49" s="3"/>
      <c r="E49" s="3"/>
      <c r="F49" s="3"/>
      <c r="G49" s="30" t="s">
        <v>16</v>
      </c>
      <c r="H49" s="30"/>
      <c r="I49" s="3"/>
      <c r="J49" s="3"/>
      <c r="K49" s="3"/>
    </row>
    <row r="50" spans="1:14" ht="16.5" customHeight="1" x14ac:dyDescent="0.25">
      <c r="A50" s="3"/>
    </row>
    <row r="51" spans="1:14" x14ac:dyDescent="0.25">
      <c r="L51" s="34"/>
      <c r="M51" s="34"/>
      <c r="N51" s="34"/>
    </row>
    <row r="52" spans="1:14" x14ac:dyDescent="0.25">
      <c r="L52" s="34"/>
      <c r="M52" s="34"/>
      <c r="N52" s="34"/>
    </row>
    <row r="53" spans="1:14" x14ac:dyDescent="0.25">
      <c r="L53" s="34"/>
      <c r="M53" s="34"/>
      <c r="N53" s="34"/>
    </row>
    <row r="54" spans="1:14" x14ac:dyDescent="0.25">
      <c r="L54" s="34"/>
      <c r="M54" s="34"/>
      <c r="N54" s="34"/>
    </row>
    <row r="55" spans="1:14" x14ac:dyDescent="0.25">
      <c r="L55" s="34"/>
      <c r="M55" s="34"/>
      <c r="N55" s="34"/>
    </row>
  </sheetData>
  <mergeCells count="12">
    <mergeCell ref="A34:D34"/>
    <mergeCell ref="A2:E2"/>
    <mergeCell ref="A3:E3"/>
    <mergeCell ref="A13:E13"/>
    <mergeCell ref="A14:E14"/>
    <mergeCell ref="A15:E15"/>
    <mergeCell ref="A22:F22"/>
    <mergeCell ref="A23:F23"/>
    <mergeCell ref="A24:F24"/>
    <mergeCell ref="A30:G30"/>
    <mergeCell ref="A31:G31"/>
    <mergeCell ref="A32:G32"/>
  </mergeCells>
  <pageMargins left="0.70866141732283472" right="0.70866141732283472" top="0.74803149606299213" bottom="0.74803149606299213" header="0.31496062992125984" footer="0.31496062992125984"/>
  <pageSetup paperSize="8" scale="77" fitToWidth="0" orientation="landscape" r:id="rId1"/>
  <ignoredErrors>
    <ignoredError sqref="H31:J31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Ponudbeni predračun</vt:lpstr>
      <vt:lpstr>'Ponudbeni predračun'!_Hlk109207642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Dular</dc:creator>
  <cp:lastModifiedBy>Robert DULAR</cp:lastModifiedBy>
  <cp:lastPrinted>2023-03-01T09:57:36Z</cp:lastPrinted>
  <dcterms:created xsi:type="dcterms:W3CDTF">2022-02-18T10:34:56Z</dcterms:created>
  <dcterms:modified xsi:type="dcterms:W3CDTF">2026-03-11T12:44:23Z</dcterms:modified>
</cp:coreProperties>
</file>